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1" l="1"/>
  <c r="D11" i="1"/>
  <c r="D30" i="1" s="1"/>
  <c r="B11" i="1"/>
  <c r="B30" i="1" s="1"/>
  <c r="C4" i="1"/>
  <c r="D4" i="1"/>
  <c r="B4" i="1"/>
  <c r="C30" i="1" l="1"/>
</calcChain>
</file>

<file path=xl/sharedStrings.xml><?xml version="1.0" encoding="utf-8"?>
<sst xmlns="http://schemas.openxmlformats.org/spreadsheetml/2006/main" count="33" uniqueCount="33">
  <si>
    <t>东区</t>
    <phoneticPr fontId="1" type="noConversion"/>
  </si>
  <si>
    <t>西区</t>
    <phoneticPr fontId="1" type="noConversion"/>
  </si>
  <si>
    <t>仁和区</t>
    <phoneticPr fontId="1" type="noConversion"/>
  </si>
  <si>
    <t xml:space="preserve">     消费税税返收入</t>
    <phoneticPr fontId="2" type="noConversion"/>
  </si>
  <si>
    <t xml:space="preserve">     增值税“五五分享”税收返还</t>
    <phoneticPr fontId="2" type="noConversion"/>
  </si>
  <si>
    <t>单位:万元</t>
    <phoneticPr fontId="1" type="noConversion"/>
  </si>
  <si>
    <t xml:space="preserve">     增值税税收返还收入</t>
    <phoneticPr fontId="2" type="noConversion"/>
  </si>
  <si>
    <t xml:space="preserve">     所得税基数返还收入</t>
    <phoneticPr fontId="2" type="noConversion"/>
  </si>
  <si>
    <t xml:space="preserve">     成品油价格和税收返还收入</t>
    <phoneticPr fontId="2" type="noConversion"/>
  </si>
  <si>
    <t xml:space="preserve">     其他税收返还收入</t>
    <phoneticPr fontId="2" type="noConversion"/>
  </si>
  <si>
    <t>合   计</t>
    <phoneticPr fontId="1" type="noConversion"/>
  </si>
  <si>
    <t>项   目</t>
    <phoneticPr fontId="1" type="noConversion"/>
  </si>
  <si>
    <t>2016年市对区税返及一般性转移支付统计表</t>
    <phoneticPr fontId="1" type="noConversion"/>
  </si>
  <si>
    <t>税返补助小计</t>
    <phoneticPr fontId="1" type="noConversion"/>
  </si>
  <si>
    <t>一般性转移支付</t>
    <phoneticPr fontId="1" type="noConversion"/>
  </si>
  <si>
    <t xml:space="preserve">    体制补助收入</t>
  </si>
  <si>
    <t xml:space="preserve">    均衡性转移支付收入</t>
  </si>
  <si>
    <t xml:space="preserve">    老少边穷转移支付收入</t>
  </si>
  <si>
    <t xml:space="preserve">    县级基本财力保障机制奖补资金收入</t>
  </si>
  <si>
    <t xml:space="preserve">    结算补助收入</t>
  </si>
  <si>
    <t xml:space="preserve">    化解债务补助收入</t>
  </si>
  <si>
    <t xml:space="preserve">    资源枯竭型城市转移支付补助收入</t>
  </si>
  <si>
    <t xml:space="preserve">    企业事业单位划转补助收入</t>
  </si>
  <si>
    <t xml:space="preserve">    成品油价格和税费改革转移支付补助收入</t>
  </si>
  <si>
    <t xml:space="preserve">    基层公检法司转移支付收入</t>
  </si>
  <si>
    <t xml:space="preserve">    义务教育等转移支付收入</t>
  </si>
  <si>
    <t xml:space="preserve">    基本养老保险和低保等转移支付收入</t>
  </si>
  <si>
    <t xml:space="preserve">    新型农村合作医疗等转移支付收入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</si>
  <si>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</si>
  <si>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</si>
  <si>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</si>
  <si>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</si>
  <si>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其他一般性转移支付收入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</si>
</sst>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2"/>
      <scheme val="minor"/>
    </font>
    <font>
      <sz val="12"/>
      <color indexed="8"/>
      <name val="宋体"/>
      <family val="3"/>
      <charset val="134"/>
      <scheme val="minor"/>
    </font>
    <font>
      <sz val="2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6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3" fontId="3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3" fontId="9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Zeros="0" tabSelected="1" topLeftCell="A19" workbookViewId="0">
      <selection activeCell="I17" sqref="I17"/>
    </sheetView>
  </sheetViews>
  <sheetFormatPr defaultRowHeight="13.5" x14ac:dyDescent="0.15"/>
  <cols>
    <col min="1" max="1" width="43.75" customWidth="1"/>
    <col min="2" max="2" width="15.375" customWidth="1"/>
    <col min="3" max="3" width="17.75" customWidth="1"/>
    <col min="4" max="4" width="18.75" customWidth="1"/>
  </cols>
  <sheetData>
    <row r="1" spans="1:4" ht="33.75" customHeight="1" x14ac:dyDescent="0.15">
      <c r="A1" s="7" t="s">
        <v>12</v>
      </c>
      <c r="B1" s="7"/>
      <c r="C1" s="7"/>
      <c r="D1" s="7"/>
    </row>
    <row r="2" spans="1:4" ht="22.5" customHeight="1" x14ac:dyDescent="0.15">
      <c r="D2" s="1" t="s">
        <v>5</v>
      </c>
    </row>
    <row r="3" spans="1:4" ht="33.75" customHeight="1" x14ac:dyDescent="0.15">
      <c r="A3" s="5" t="s">
        <v>11</v>
      </c>
      <c r="B3" s="5" t="s">
        <v>0</v>
      </c>
      <c r="C3" s="5" t="s">
        <v>1</v>
      </c>
      <c r="D3" s="5" t="s">
        <v>2</v>
      </c>
    </row>
    <row r="4" spans="1:4" ht="33.75" customHeight="1" x14ac:dyDescent="0.15">
      <c r="A4" s="5" t="s">
        <v>13</v>
      </c>
      <c r="B4" s="9">
        <f>SUM(B5:B10)</f>
        <v>3250</v>
      </c>
      <c r="C4" s="9">
        <f>SUM(C5:C10)</f>
        <v>2772</v>
      </c>
      <c r="D4" s="9">
        <f>SUM(D5:D10)</f>
        <v>7825</v>
      </c>
    </row>
    <row r="5" spans="1:4" ht="35.1" customHeight="1" x14ac:dyDescent="0.15">
      <c r="A5" s="3" t="s">
        <v>6</v>
      </c>
      <c r="B5" s="2">
        <v>23</v>
      </c>
      <c r="C5" s="2">
        <v>1862</v>
      </c>
      <c r="D5" s="2">
        <v>4173</v>
      </c>
    </row>
    <row r="6" spans="1:4" ht="35.1" customHeight="1" x14ac:dyDescent="0.15">
      <c r="A6" s="3" t="s">
        <v>7</v>
      </c>
      <c r="B6" s="2">
        <v>3970</v>
      </c>
      <c r="C6" s="2">
        <v>1040</v>
      </c>
      <c r="D6" s="2">
        <v>-1145</v>
      </c>
    </row>
    <row r="7" spans="1:4" ht="35.1" customHeight="1" x14ac:dyDescent="0.15">
      <c r="A7" s="3" t="s">
        <v>8</v>
      </c>
      <c r="B7" s="2">
        <v>184</v>
      </c>
      <c r="C7" s="2">
        <v>97</v>
      </c>
      <c r="D7" s="2">
        <v>192</v>
      </c>
    </row>
    <row r="8" spans="1:4" ht="35.1" customHeight="1" x14ac:dyDescent="0.15">
      <c r="A8" s="3" t="s">
        <v>3</v>
      </c>
      <c r="B8" s="2">
        <v>3</v>
      </c>
      <c r="C8" s="2">
        <v>157</v>
      </c>
      <c r="D8" s="2">
        <v>11</v>
      </c>
    </row>
    <row r="9" spans="1:4" ht="35.1" customHeight="1" x14ac:dyDescent="0.15">
      <c r="A9" s="3" t="s">
        <v>4</v>
      </c>
      <c r="B9" s="2">
        <v>1358</v>
      </c>
      <c r="C9" s="2">
        <v>-33</v>
      </c>
      <c r="D9" s="2">
        <v>3641</v>
      </c>
    </row>
    <row r="10" spans="1:4" ht="35.1" customHeight="1" x14ac:dyDescent="0.15">
      <c r="A10" s="4" t="s">
        <v>9</v>
      </c>
      <c r="B10" s="2">
        <v>-2288</v>
      </c>
      <c r="C10" s="2">
        <v>-351</v>
      </c>
      <c r="D10" s="2">
        <v>953</v>
      </c>
    </row>
    <row r="11" spans="1:4" ht="35.1" customHeight="1" x14ac:dyDescent="0.15">
      <c r="A11" s="5" t="s">
        <v>14</v>
      </c>
      <c r="B11" s="9">
        <f>SUM(B12:B29)</f>
        <v>37956</v>
      </c>
      <c r="C11" s="9">
        <f t="shared" ref="C11:D11" si="0">SUM(C12:C29)</f>
        <v>40561</v>
      </c>
      <c r="D11" s="9">
        <f t="shared" si="0"/>
        <v>30272</v>
      </c>
    </row>
    <row r="12" spans="1:4" ht="35.1" customHeight="1" x14ac:dyDescent="0.15">
      <c r="A12" s="8" t="s">
        <v>15</v>
      </c>
      <c r="B12" s="2">
        <v>0</v>
      </c>
      <c r="C12" s="2">
        <v>0</v>
      </c>
      <c r="D12" s="2">
        <v>0</v>
      </c>
    </row>
    <row r="13" spans="1:4" ht="35.1" customHeight="1" x14ac:dyDescent="0.15">
      <c r="A13" s="8" t="s">
        <v>16</v>
      </c>
      <c r="B13" s="2">
        <v>9750</v>
      </c>
      <c r="C13" s="2">
        <v>20581</v>
      </c>
      <c r="D13" s="2">
        <v>10747</v>
      </c>
    </row>
    <row r="14" spans="1:4" ht="35.1" customHeight="1" x14ac:dyDescent="0.15">
      <c r="A14" s="8" t="s">
        <v>17</v>
      </c>
      <c r="B14" s="2">
        <v>0</v>
      </c>
      <c r="C14" s="2">
        <v>0</v>
      </c>
      <c r="D14" s="2">
        <v>962</v>
      </c>
    </row>
    <row r="15" spans="1:4" ht="35.1" customHeight="1" x14ac:dyDescent="0.15">
      <c r="A15" s="8" t="s">
        <v>18</v>
      </c>
      <c r="B15" s="2">
        <v>2207</v>
      </c>
      <c r="C15" s="2">
        <v>4097</v>
      </c>
      <c r="D15" s="2">
        <v>1925</v>
      </c>
    </row>
    <row r="16" spans="1:4" ht="35.1" customHeight="1" x14ac:dyDescent="0.15">
      <c r="A16" s="8" t="s">
        <v>19</v>
      </c>
      <c r="B16" s="2">
        <v>6090</v>
      </c>
      <c r="C16" s="2">
        <v>6174</v>
      </c>
      <c r="D16" s="2">
        <v>5944</v>
      </c>
    </row>
    <row r="17" spans="1:4" ht="35.1" customHeight="1" x14ac:dyDescent="0.15">
      <c r="A17" s="8" t="s">
        <v>20</v>
      </c>
      <c r="B17" s="2">
        <v>0</v>
      </c>
      <c r="C17" s="2">
        <v>0</v>
      </c>
      <c r="D17" s="2">
        <v>0</v>
      </c>
    </row>
    <row r="18" spans="1:4" ht="35.1" customHeight="1" x14ac:dyDescent="0.15">
      <c r="A18" s="8" t="s">
        <v>21</v>
      </c>
      <c r="B18" s="2">
        <v>0</v>
      </c>
      <c r="C18" s="2">
        <v>0</v>
      </c>
      <c r="D18" s="2">
        <v>0</v>
      </c>
    </row>
    <row r="19" spans="1:4" ht="35.1" customHeight="1" x14ac:dyDescent="0.15">
      <c r="A19" s="8" t="s">
        <v>22</v>
      </c>
      <c r="B19" s="2">
        <v>11830</v>
      </c>
      <c r="C19" s="2">
        <v>4264</v>
      </c>
      <c r="D19" s="2">
        <v>-10044</v>
      </c>
    </row>
    <row r="20" spans="1:4" ht="35.1" customHeight="1" x14ac:dyDescent="0.15">
      <c r="A20" s="8" t="s">
        <v>23</v>
      </c>
      <c r="B20" s="2">
        <v>0</v>
      </c>
      <c r="C20" s="2">
        <v>0</v>
      </c>
      <c r="D20" s="2">
        <v>0</v>
      </c>
    </row>
    <row r="21" spans="1:4" ht="35.1" customHeight="1" x14ac:dyDescent="0.15">
      <c r="A21" s="8" t="s">
        <v>24</v>
      </c>
      <c r="B21" s="2">
        <v>403</v>
      </c>
      <c r="C21" s="2">
        <v>346</v>
      </c>
      <c r="D21" s="2">
        <v>404</v>
      </c>
    </row>
    <row r="22" spans="1:4" ht="35.1" customHeight="1" x14ac:dyDescent="0.15">
      <c r="A22" s="8" t="s">
        <v>25</v>
      </c>
      <c r="B22" s="2">
        <v>1892</v>
      </c>
      <c r="C22" s="2">
        <v>859</v>
      </c>
      <c r="D22" s="2">
        <v>2841</v>
      </c>
    </row>
    <row r="23" spans="1:4" ht="35.1" customHeight="1" x14ac:dyDescent="0.15">
      <c r="A23" s="8" t="s">
        <v>26</v>
      </c>
      <c r="B23" s="2">
        <v>0</v>
      </c>
      <c r="C23" s="2">
        <v>0</v>
      </c>
      <c r="D23" s="2">
        <v>0</v>
      </c>
    </row>
    <row r="24" spans="1:4" ht="35.1" customHeight="1" x14ac:dyDescent="0.15">
      <c r="A24" s="8" t="s">
        <v>27</v>
      </c>
      <c r="B24" s="2">
        <v>0</v>
      </c>
      <c r="C24" s="2">
        <v>292</v>
      </c>
      <c r="D24" s="2">
        <v>4409</v>
      </c>
    </row>
    <row r="25" spans="1:4" ht="35.1" customHeight="1" x14ac:dyDescent="0.15">
      <c r="A25" s="8" t="s">
        <v>28</v>
      </c>
      <c r="B25" s="2">
        <v>138</v>
      </c>
      <c r="C25" s="2">
        <v>135</v>
      </c>
      <c r="D25" s="2">
        <v>1018</v>
      </c>
    </row>
    <row r="26" spans="1:4" ht="35.1" customHeight="1" x14ac:dyDescent="0.15">
      <c r="A26" s="8" t="s">
        <v>29</v>
      </c>
      <c r="B26" s="2">
        <v>0</v>
      </c>
      <c r="C26" s="2">
        <v>0</v>
      </c>
      <c r="D26" s="2">
        <v>0</v>
      </c>
    </row>
    <row r="27" spans="1:4" ht="35.1" customHeight="1" x14ac:dyDescent="0.15">
      <c r="A27" s="8" t="s">
        <v>30</v>
      </c>
      <c r="B27" s="2">
        <v>1400</v>
      </c>
      <c r="C27" s="2">
        <v>900</v>
      </c>
      <c r="D27" s="2">
        <v>900</v>
      </c>
    </row>
    <row r="28" spans="1:4" ht="35.1" customHeight="1" x14ac:dyDescent="0.15">
      <c r="A28" s="8" t="s">
        <v>31</v>
      </c>
      <c r="B28" s="2">
        <v>3220</v>
      </c>
      <c r="C28" s="2">
        <v>1620</v>
      </c>
      <c r="D28" s="2">
        <v>8278</v>
      </c>
    </row>
    <row r="29" spans="1:4" ht="35.1" customHeight="1" x14ac:dyDescent="0.15">
      <c r="A29" s="8" t="s">
        <v>32</v>
      </c>
      <c r="B29" s="2">
        <v>1026</v>
      </c>
      <c r="C29" s="2">
        <v>1293</v>
      </c>
      <c r="D29" s="2">
        <v>2888</v>
      </c>
    </row>
    <row r="30" spans="1:4" ht="28.5" customHeight="1" x14ac:dyDescent="0.15">
      <c r="A30" s="6" t="s">
        <v>10</v>
      </c>
      <c r="B30" s="9">
        <f>B4+B11</f>
        <v>41206</v>
      </c>
      <c r="C30" s="9">
        <f>C4+C11</f>
        <v>43333</v>
      </c>
      <c r="D30" s="9">
        <f>D4+D11</f>
        <v>38097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2017-08-15T02:28:45Z</dcterms:modified>
</cp:coreProperties>
</file>